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с\Мои документы\Исполнение бюджета и анализы\2020\9 мес 2020\постановление\"/>
    </mc:Choice>
  </mc:AlternateContent>
  <bookViews>
    <workbookView xWindow="360" yWindow="105" windowWidth="11340" windowHeight="6285"/>
  </bookViews>
  <sheets>
    <sheet name="доходы 2020" sheetId="1" r:id="rId1"/>
  </sheets>
  <definedNames>
    <definedName name="_xlnm.Print_Titles" localSheetId="0">'доходы 2020'!$9:$10</definedName>
    <definedName name="_xlnm.Print_Area" localSheetId="0">'доходы 2020'!$A$1:$E$135</definedName>
  </definedNames>
  <calcPr calcId="152511"/>
</workbook>
</file>

<file path=xl/calcChain.xml><?xml version="1.0" encoding="utf-8"?>
<calcChain xmlns="http://schemas.openxmlformats.org/spreadsheetml/2006/main">
  <c r="C127" i="1" l="1"/>
  <c r="C122" i="1"/>
  <c r="C119" i="1" s="1"/>
  <c r="C112" i="1"/>
  <c r="C73" i="1"/>
  <c r="C63" i="1" s="1"/>
  <c r="C59" i="1" l="1"/>
  <c r="C116" i="1"/>
  <c r="C34" i="1" l="1"/>
  <c r="C133" i="1" l="1"/>
  <c r="C130" i="1"/>
  <c r="C98" i="1"/>
  <c r="C14" i="1"/>
  <c r="C52" i="1"/>
  <c r="C44" i="1"/>
  <c r="C37" i="1"/>
  <c r="C40" i="1"/>
  <c r="C29" i="1"/>
  <c r="C25" i="1"/>
  <c r="C20" i="1"/>
  <c r="C17" i="1"/>
  <c r="C97" i="1" l="1"/>
  <c r="C58" i="1" s="1"/>
  <c r="C56" i="1" s="1"/>
  <c r="C12" i="1"/>
  <c r="C135" i="1" l="1"/>
</calcChain>
</file>

<file path=xl/sharedStrings.xml><?xml version="1.0" encoding="utf-8"?>
<sst xmlns="http://schemas.openxmlformats.org/spreadsheetml/2006/main" count="183" uniqueCount="183">
  <si>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</si>
  <si>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</si>
  <si>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</si>
  <si>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</si>
  <si>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</si>
  <si>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</si>
  <si>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</si>
  <si>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</si>
  <si>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</si>
  <si>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</si>
  <si>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</si>
  <si>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</si>
  <si>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</si>
  <si>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</si>
  <si>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</si>
  <si>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</si>
  <si>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</si>
  <si>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</si>
  <si>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</si>
  <si>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</si>
  <si>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</si>
  <si>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1 11 00000 00 0000 000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</si>
  <si>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</si>
  <si>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</si>
  <si>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</si>
  <si>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</si>
  <si>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</si>
  <si>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</si>
  <si>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</si>
  <si>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</si>
  <si>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</si>
  <si>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</si>
  <si>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</si>
  <si>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</si>
  <si>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</si>
  <si>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</si>
  <si>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</si>
  <si>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</si>
  <si>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</si>
  <si>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</si>
  <si>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</si>
  <si>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</si>
  <si>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1 11 09000 00 0000 120</t>
  </si>
  <si>
    <t>Доходы от продажи земельных участков, находящихся в государственной и муниципальной собственности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</si>
  <si>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</si>
  <si>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</si>
  <si>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</si>
  <si>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</si>
  <si>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</si>
  <si>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</si>
  <si>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</si>
  <si>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</si>
  <si>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</si>
  <si>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</si>
  <si>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</si>
  <si>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</si>
  <si>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</si>
  <si>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</si>
  <si>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</si>
  <si>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</si>
  <si>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</si>
  <si>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</si>
  <si>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</si>
  <si>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1 13 00000 00 0000 000</t>
  </si>
  <si>
    <t>Доходы от компенсации затрат государства</t>
  </si>
  <si>
    <t>прочие субсидии бюджетам муниципальных районов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</si>
  <si>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</si>
  <si>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</si>
  <si>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</si>
  <si>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</si>
  <si>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</si>
  <si>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</si>
  <si>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</si>
  <si>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</si>
  <si>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</si>
  <si>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Отчет об исполнении районного бюджета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</si>
  <si>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</si>
  <si>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</si>
  <si>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</si>
  <si>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1 05 04000 00 0000 110</t>
  </si>
  <si>
    <t>2 02 10000 00 0000 150</t>
  </si>
  <si>
    <t>Дотации бюджетам муниципальных районов на выравнивание бюджетной обеспеченности</t>
  </si>
  <si>
    <t>2 02 15001 05 0000 150</t>
  </si>
  <si>
    <t>2 02 20000 00 0000 150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</si>
  <si>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</si>
  <si>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</si>
  <si>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2 02 25519 05 0000 150</t>
  </si>
  <si>
    <t>2 02 25555 05 0000 150</t>
  </si>
  <si>
    <t>2 02 29999 05 0000 150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</si>
  <si>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</si>
  <si>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</si>
  <si>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</si>
  <si>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</si>
  <si>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</si>
  <si>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</si>
  <si>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</si>
  <si>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</si>
  <si>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</si>
  <si>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</si>
  <si>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</si>
  <si>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</si>
  <si>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Единая субвенция бюджетам муниципальных районов</t>
  </si>
  <si>
    <t>2 02 39998 05 0000 150</t>
  </si>
  <si>
    <t>Прочие субвенции бюджетам муниципальных районов</t>
  </si>
  <si>
    <t>2 02 39999 05 0000 150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</si>
  <si>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</si>
  <si>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</si>
  <si>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</si>
  <si>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Прочие межбюджетные трансферты, передаваемые бюджетам муниципальных районов </t>
  </si>
  <si>
    <t>2 02 49999 05 0000 150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</si>
  <si>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</si>
  <si>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резервные фонды исполнительных органов государственной власти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</si>
  <si>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</si>
  <si>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</si>
  <si>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1 1601000 01 0000 140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</si>
  <si>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</si>
  <si>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1 16 10123 01 0000 140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</si>
  <si>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действующейот имени Российской Федерации </t>
  </si>
  <si>
    <t>1 1607000 01 0000 140</t>
  </si>
  <si>
    <t>Платежи  уплачиваемые в целях возмещения вреда</t>
  </si>
  <si>
    <t>1 16 11000 01 0000 140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</si>
  <si>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</si>
  <si>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</si>
  <si>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</si>
  <si>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2 02 27112 05 0000 150</t>
  </si>
  <si>
    <t>Субсидия на проведение форума гражданских инициатив на территории Пинежского района Архангельской области, приуроченного к 100-летию со дня рождения северного писателя Федора Абрамова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</si>
  <si>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</si>
  <si>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муниципальных районов на исполнение полномочий по  оплате набора продуктов питания в оздоровительных лагерях с дневным пребыванием детей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</si>
  <si>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</si>
  <si>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</si>
  <si>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</si>
  <si>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</si>
  <si>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</si>
  <si>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2 19 00000 05 0000 150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</si>
  <si>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</si>
  <si>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2 02 25097 05 0000 150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</si>
  <si>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</si>
  <si>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</si>
  <si>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</si>
  <si>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</si>
  <si>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</si>
  <si>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</si>
  <si>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</si>
  <si>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</si>
  <si>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</si>
  <si>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</si>
  <si>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</si>
  <si>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</si>
  <si>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</si>
  <si>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</si>
  <si>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1 13 02995 00 0000 130</t>
  </si>
  <si>
    <t>Субсидии на обеспечение бесплатным горячим питанием обучающихся, осваивающих общеобразовательные программы начального общего образования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</si>
  <si>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</si>
  <si>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</si>
  <si>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</si>
  <si>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</si>
  <si>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</si>
  <si>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</si>
  <si>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</si>
  <si>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Субсидии на реализацию муниципальных программ поддержки социально ориентированных некоммерческих организаций</t>
  </si>
  <si>
    <t xml:space="preserve">Межбюджетные трансферты бюджетам муниципальных районов на создание в субъектах Российской Федерации дополнительных мест для детей в возврасте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</si>
  <si>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2 02 45159 05 0000 150</t>
  </si>
  <si>
    <t>иные межбюджетные трансферты на 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</si>
  <si>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Платежи по искам о возмещении ущерба, а также платежи,уплачиваемые при добровольном возмещении ущерба, причиненного муниципальному имуществу муниципального района</t>
  </si>
  <si>
    <t>1 1610030 05 0000 140</t>
  </si>
  <si>
    <t xml:space="preserve"> Приложение № 2  к постановлению </t>
  </si>
  <si>
    <t xml:space="preserve"> администрации муниципального </t>
  </si>
  <si>
    <t xml:space="preserve"> образования</t>
  </si>
  <si>
    <t xml:space="preserve"> от                         2020 года №</t>
  </si>
  <si>
    <t>по доходам за 9 месяцев  2020 года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</si>
  <si>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</si>
  <si>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</si>
  <si>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Субсидии на организацию бесплатного горячего питания обучающихся, получающих  начальное общее образование в государственных и муниципальных образовательных  организациях </t>
  </si>
  <si>
    <t>2 02 25304 05 0000 150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</si>
  <si>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</si>
  <si>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Субвенции на ежемесячное денежное вознаграждение за классное руководство педагогическим работникам государственных и муниципальных организаций</t>
  </si>
  <si>
    <t>Иные межбюджетные трансферты на благоустройство территорий и приобретение уборочной и коммунальной техники</t>
  </si>
  <si>
    <t>Иные межбюджетные трансферты 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сезону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</si>
  <si>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</si>
  <si>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</si>
  <si>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</si>
  <si>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</si>
  <si>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Исполнено,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</si>
</sst>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_р_._-;\-* #,##0.0_р_._-;_-* &quot;-&quot;?_р_._-;_-@_-"/>
    <numFmt numFmtId="165" formatCode="#,##0.0_р_."/>
    <numFmt numFmtId="166" formatCode="#,##0.0_р_.;\-#,##0.0_р_."/>
    <numFmt numFmtId="167" formatCode="0.0"/>
  </numFmts>
  <fonts count="13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164" fontId="3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top" wrapText="1" indent="1"/>
    </xf>
    <xf numFmtId="0" fontId="6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wrapText="1"/>
    </xf>
    <xf numFmtId="49" fontId="6" fillId="2" borderId="3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2" borderId="2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/>
    <xf numFmtId="0" fontId="0" fillId="0" borderId="2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167" fontId="5" fillId="0" borderId="2" xfId="0" applyNumberFormat="1" applyFont="1" applyFill="1" applyBorder="1" applyAlignment="1">
      <alignment vertical="center"/>
    </xf>
    <xf numFmtId="167" fontId="0" fillId="0" borderId="2" xfId="0" applyNumberFormat="1" applyFill="1" applyBorder="1" applyAlignment="1">
      <alignment vertical="center"/>
    </xf>
    <xf numFmtId="167" fontId="0" fillId="0" borderId="2" xfId="0" applyNumberFormat="1" applyFill="1" applyBorder="1" applyAlignment="1"/>
    <xf numFmtId="49" fontId="11" fillId="0" borderId="2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wrapText="1"/>
    </xf>
    <xf numFmtId="0" fontId="5" fillId="2" borderId="0" xfId="0" applyFont="1" applyFill="1"/>
    <xf numFmtId="0" fontId="0" fillId="2" borderId="0" xfId="0" applyFill="1" applyAlignment="1"/>
    <xf numFmtId="0" fontId="4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view="pageBreakPreview" zoomScaleNormal="75" zoomScaleSheetLayoutView="100" workbookViewId="0">
      <selection activeCell="A6" sqref="A6:C7"/>
    </sheetView>
  </sheetViews>
  <sheetFormatPr defaultRowHeight="12.75" x14ac:dyDescent="0.2"/>
  <cols>
    <col min="1" max="1" width="61.140625" style="1" customWidth="1"/>
    <col min="2" max="2" width="25.42578125" style="1" customWidth="1"/>
    <col min="3" max="3" width="23.5703125" style="1" customWidth="1"/>
    <col min="4" max="4" width="0.7109375" style="1" hidden="1" customWidth="1"/>
    <col min="5" max="5" width="9.140625" style="1" hidden="1" customWidth="1"/>
    <col min="6" max="6" width="13.85546875" style="1" customWidth="1"/>
    <col min="7" max="16384" width="9.140625" style="1"/>
  </cols>
  <sheetData>
    <row r="1" spans="1:18" ht="15.75" customHeight="1" x14ac:dyDescent="0.25">
      <c r="A1" s="78"/>
      <c r="B1" s="82" t="s">
        <v>165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15.75" customHeight="1" x14ac:dyDescent="0.25">
      <c r="A2" s="78"/>
      <c r="B2" s="82" t="s">
        <v>166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13.5" x14ac:dyDescent="0.25">
      <c r="A3" s="78"/>
      <c r="B3" s="82" t="s">
        <v>167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3.5" x14ac:dyDescent="0.25">
      <c r="A4" s="78"/>
      <c r="B4" s="82" t="s">
        <v>168</v>
      </c>
      <c r="C4" s="83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x14ac:dyDescent="0.25">
      <c r="A5" s="78"/>
      <c r="B5" s="77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18.75" x14ac:dyDescent="0.25">
      <c r="A6" s="84" t="s">
        <v>75</v>
      </c>
      <c r="B6" s="84"/>
      <c r="C6" s="84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18" ht="15.75" customHeight="1" x14ac:dyDescent="0.2">
      <c r="A7" s="84" t="s">
        <v>169</v>
      </c>
      <c r="B7" s="84"/>
      <c r="C7" s="84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</row>
    <row r="8" spans="1:18" ht="15.75" customHeight="1" x14ac:dyDescent="0.2">
      <c r="A8" s="80"/>
      <c r="B8" s="80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spans="1:18" ht="42.75" customHeight="1" x14ac:dyDescent="0.2">
      <c r="A9" s="16" t="s">
        <v>29</v>
      </c>
      <c r="B9" s="6" t="s">
        <v>30</v>
      </c>
      <c r="C9" s="6" t="s">
        <v>182</v>
      </c>
    </row>
    <row r="10" spans="1:18" x14ac:dyDescent="0.2">
      <c r="A10" s="17">
        <v>1</v>
      </c>
      <c r="B10" s="5">
        <v>2</v>
      </c>
      <c r="C10" s="5">
        <v>3</v>
      </c>
    </row>
    <row r="11" spans="1:18" ht="16.5" customHeight="1" x14ac:dyDescent="0.2">
      <c r="A11" s="2"/>
      <c r="B11" s="2"/>
      <c r="C11" s="4"/>
    </row>
    <row r="12" spans="1:18" ht="20.25" customHeight="1" x14ac:dyDescent="0.2">
      <c r="A12" s="7" t="s">
        <v>35</v>
      </c>
      <c r="B12" s="13" t="s">
        <v>13</v>
      </c>
      <c r="C12" s="3">
        <f>C14+C17+C25+C29+C40+C34+C44+C20+C37+C52</f>
        <v>133093.69999999998</v>
      </c>
    </row>
    <row r="13" spans="1:18" ht="13.15" customHeight="1" x14ac:dyDescent="0.2">
      <c r="A13" s="7"/>
      <c r="B13" s="13"/>
      <c r="C13" s="4"/>
    </row>
    <row r="14" spans="1:18" ht="17.25" customHeight="1" x14ac:dyDescent="0.2">
      <c r="A14" s="8" t="s">
        <v>10</v>
      </c>
      <c r="B14" s="14" t="s">
        <v>14</v>
      </c>
      <c r="C14" s="4">
        <f>C15</f>
        <v>100080.6</v>
      </c>
    </row>
    <row r="15" spans="1:18" ht="18" customHeight="1" x14ac:dyDescent="0.2">
      <c r="A15" s="9" t="s">
        <v>0</v>
      </c>
      <c r="B15" s="14" t="s">
        <v>15</v>
      </c>
      <c r="C15" s="4">
        <v>100080.6</v>
      </c>
    </row>
    <row r="16" spans="1:18" ht="12.75" customHeight="1" x14ac:dyDescent="0.2">
      <c r="A16" s="9"/>
      <c r="B16" s="14"/>
      <c r="C16" s="4"/>
    </row>
    <row r="17" spans="1:3" ht="30" customHeight="1" x14ac:dyDescent="0.2">
      <c r="A17" s="10" t="s">
        <v>3</v>
      </c>
      <c r="B17" s="14" t="s">
        <v>16</v>
      </c>
      <c r="C17" s="4">
        <f>C18</f>
        <v>11946.2</v>
      </c>
    </row>
    <row r="18" spans="1:3" ht="30" customHeight="1" x14ac:dyDescent="0.2">
      <c r="A18" s="9" t="s">
        <v>4</v>
      </c>
      <c r="B18" s="14" t="s">
        <v>17</v>
      </c>
      <c r="C18" s="4">
        <v>11946.2</v>
      </c>
    </row>
    <row r="19" spans="1:3" ht="12.75" customHeight="1" x14ac:dyDescent="0.2">
      <c r="A19" s="9"/>
      <c r="B19" s="14"/>
      <c r="C19" s="4"/>
    </row>
    <row r="20" spans="1:3" ht="18" customHeight="1" x14ac:dyDescent="0.2">
      <c r="A20" s="10" t="s">
        <v>1</v>
      </c>
      <c r="B20" s="14" t="s">
        <v>18</v>
      </c>
      <c r="C20" s="4">
        <f>SUM(C21:C23)</f>
        <v>8421.5999999999985</v>
      </c>
    </row>
    <row r="21" spans="1:3" ht="15" customHeight="1" x14ac:dyDescent="0.2">
      <c r="A21" s="9" t="s">
        <v>44</v>
      </c>
      <c r="B21" s="14" t="s">
        <v>45</v>
      </c>
      <c r="C21" s="4">
        <v>8345.2999999999993</v>
      </c>
    </row>
    <row r="22" spans="1:3" ht="16.5" customHeight="1" x14ac:dyDescent="0.2">
      <c r="A22" s="9" t="s">
        <v>46</v>
      </c>
      <c r="B22" s="14" t="s">
        <v>47</v>
      </c>
      <c r="C22" s="4">
        <v>47.4</v>
      </c>
    </row>
    <row r="23" spans="1:3" ht="28.5" customHeight="1" x14ac:dyDescent="0.2">
      <c r="A23" s="9" t="s">
        <v>61</v>
      </c>
      <c r="B23" s="14" t="s">
        <v>79</v>
      </c>
      <c r="C23" s="4">
        <v>28.9</v>
      </c>
    </row>
    <row r="24" spans="1:3" ht="12.75" customHeight="1" x14ac:dyDescent="0.2">
      <c r="A24" s="9"/>
      <c r="B24" s="14"/>
      <c r="C24" s="4"/>
    </row>
    <row r="25" spans="1:3" ht="18" customHeight="1" x14ac:dyDescent="0.2">
      <c r="A25" s="10" t="s">
        <v>33</v>
      </c>
      <c r="B25" s="14" t="s">
        <v>19</v>
      </c>
      <c r="C25" s="4">
        <f>C26+C27</f>
        <v>1914.4</v>
      </c>
    </row>
    <row r="26" spans="1:3" ht="31.5" customHeight="1" x14ac:dyDescent="0.2">
      <c r="A26" s="9" t="s">
        <v>48</v>
      </c>
      <c r="B26" s="14" t="s">
        <v>49</v>
      </c>
      <c r="C26" s="4">
        <v>1656.4</v>
      </c>
    </row>
    <row r="27" spans="1:3" ht="31.5" customHeight="1" x14ac:dyDescent="0.2">
      <c r="A27" s="9" t="s">
        <v>9</v>
      </c>
      <c r="B27" s="14" t="s">
        <v>20</v>
      </c>
      <c r="C27" s="4">
        <v>258</v>
      </c>
    </row>
    <row r="28" spans="1:3" ht="12.75" customHeight="1" x14ac:dyDescent="0.2">
      <c r="A28" s="9"/>
      <c r="B28" s="14"/>
      <c r="C28" s="4"/>
    </row>
    <row r="29" spans="1:3" ht="35.25" customHeight="1" x14ac:dyDescent="0.2">
      <c r="A29" s="8" t="s">
        <v>5</v>
      </c>
      <c r="B29" s="14" t="s">
        <v>21</v>
      </c>
      <c r="C29" s="4">
        <f>C30+C31+C32</f>
        <v>7177.2</v>
      </c>
    </row>
    <row r="30" spans="1:3" ht="81" customHeight="1" x14ac:dyDescent="0.2">
      <c r="A30" s="9" t="s">
        <v>36</v>
      </c>
      <c r="B30" s="14" t="s">
        <v>22</v>
      </c>
      <c r="C30" s="4">
        <v>2529.5</v>
      </c>
    </row>
    <row r="31" spans="1:3" ht="32.25" customHeight="1" x14ac:dyDescent="0.2">
      <c r="A31" s="9" t="s">
        <v>6</v>
      </c>
      <c r="B31" s="14" t="s">
        <v>23</v>
      </c>
      <c r="C31" s="4">
        <v>24</v>
      </c>
    </row>
    <row r="32" spans="1:3" ht="70.5" customHeight="1" x14ac:dyDescent="0.2">
      <c r="A32" s="9" t="s">
        <v>50</v>
      </c>
      <c r="B32" s="14" t="s">
        <v>42</v>
      </c>
      <c r="C32" s="4">
        <v>4623.7</v>
      </c>
    </row>
    <row r="33" spans="1:3" ht="14.25" customHeight="1" x14ac:dyDescent="0.2">
      <c r="A33" s="9"/>
      <c r="B33" s="14"/>
      <c r="C33" s="4"/>
    </row>
    <row r="34" spans="1:3" ht="17.25" customHeight="1" x14ac:dyDescent="0.2">
      <c r="A34" s="10" t="s">
        <v>11</v>
      </c>
      <c r="B34" s="14" t="s">
        <v>24</v>
      </c>
      <c r="C34" s="4">
        <f>C35</f>
        <v>442.1</v>
      </c>
    </row>
    <row r="35" spans="1:3" ht="18" customHeight="1" x14ac:dyDescent="0.2">
      <c r="A35" s="9" t="s">
        <v>2</v>
      </c>
      <c r="B35" s="14" t="s">
        <v>25</v>
      </c>
      <c r="C35" s="4">
        <v>442.1</v>
      </c>
    </row>
    <row r="36" spans="1:3" ht="15.75" customHeight="1" x14ac:dyDescent="0.2">
      <c r="A36" s="9"/>
      <c r="B36" s="14"/>
      <c r="C36" s="4"/>
    </row>
    <row r="37" spans="1:3" ht="31.5" customHeight="1" x14ac:dyDescent="0.2">
      <c r="A37" s="10" t="s">
        <v>62</v>
      </c>
      <c r="B37" s="14" t="s">
        <v>63</v>
      </c>
      <c r="C37" s="4">
        <f>C38</f>
        <v>1196.3</v>
      </c>
    </row>
    <row r="38" spans="1:3" ht="15.75" customHeight="1" x14ac:dyDescent="0.2">
      <c r="A38" s="9" t="s">
        <v>64</v>
      </c>
      <c r="B38" s="14" t="s">
        <v>150</v>
      </c>
      <c r="C38" s="4">
        <v>1196.3</v>
      </c>
    </row>
    <row r="39" spans="1:3" ht="12.75" customHeight="1" x14ac:dyDescent="0.2">
      <c r="A39" s="9"/>
      <c r="B39" s="14"/>
      <c r="C39" s="4"/>
    </row>
    <row r="40" spans="1:3" ht="32.25" customHeight="1" x14ac:dyDescent="0.2">
      <c r="A40" s="10" t="s">
        <v>12</v>
      </c>
      <c r="B40" s="14" t="s">
        <v>26</v>
      </c>
      <c r="C40" s="4">
        <f>C41+C42</f>
        <v>446.3</v>
      </c>
    </row>
    <row r="41" spans="1:3" ht="73.5" customHeight="1" x14ac:dyDescent="0.2">
      <c r="A41" s="9" t="s">
        <v>76</v>
      </c>
      <c r="B41" s="14" t="s">
        <v>77</v>
      </c>
      <c r="C41" s="4">
        <v>0</v>
      </c>
    </row>
    <row r="42" spans="1:3" ht="28.5" customHeight="1" x14ac:dyDescent="0.2">
      <c r="A42" s="9" t="s">
        <v>43</v>
      </c>
      <c r="B42" s="14" t="s">
        <v>32</v>
      </c>
      <c r="C42" s="4">
        <v>446.3</v>
      </c>
    </row>
    <row r="43" spans="1:3" ht="13.5" customHeight="1" x14ac:dyDescent="0.2">
      <c r="A43" s="9"/>
      <c r="B43" s="14"/>
      <c r="C43" s="4"/>
    </row>
    <row r="44" spans="1:3" ht="17.25" customHeight="1" x14ac:dyDescent="0.2">
      <c r="A44" s="10" t="s">
        <v>7</v>
      </c>
      <c r="B44" s="14" t="s">
        <v>27</v>
      </c>
      <c r="C44" s="4">
        <f>SUM(C45:C50)</f>
        <v>1383.6</v>
      </c>
    </row>
    <row r="45" spans="1:3" ht="32.25" customHeight="1" x14ac:dyDescent="0.2">
      <c r="A45" s="21" t="s">
        <v>113</v>
      </c>
      <c r="B45" s="14" t="s">
        <v>114</v>
      </c>
      <c r="C45" s="4">
        <v>301.39999999999998</v>
      </c>
    </row>
    <row r="46" spans="1:3" ht="97.5" customHeight="1" x14ac:dyDescent="0.2">
      <c r="A46" s="21" t="s">
        <v>117</v>
      </c>
      <c r="B46" s="14" t="s">
        <v>118</v>
      </c>
      <c r="C46" s="4">
        <v>1.8</v>
      </c>
    </row>
    <row r="47" spans="1:3" ht="42" customHeight="1" x14ac:dyDescent="0.2">
      <c r="A47" s="21" t="s">
        <v>163</v>
      </c>
      <c r="B47" s="14" t="s">
        <v>164</v>
      </c>
      <c r="C47" s="4">
        <v>32.6</v>
      </c>
    </row>
    <row r="48" spans="1:3" ht="29.25" customHeight="1" x14ac:dyDescent="0.2">
      <c r="A48" s="21" t="s">
        <v>121</v>
      </c>
      <c r="B48" s="68" t="s">
        <v>122</v>
      </c>
      <c r="C48" s="4">
        <v>148.19999999999999</v>
      </c>
    </row>
    <row r="49" spans="1:3" ht="56.25" customHeight="1" x14ac:dyDescent="0.2">
      <c r="A49" s="21" t="s">
        <v>115</v>
      </c>
      <c r="B49" s="22" t="s">
        <v>116</v>
      </c>
      <c r="C49" s="4">
        <v>659.6</v>
      </c>
    </row>
    <row r="50" spans="1:3" ht="21" customHeight="1" x14ac:dyDescent="0.2">
      <c r="A50" s="9" t="s">
        <v>119</v>
      </c>
      <c r="B50" s="14" t="s">
        <v>120</v>
      </c>
      <c r="C50" s="4">
        <v>240</v>
      </c>
    </row>
    <row r="51" spans="1:3" ht="12.75" customHeight="1" x14ac:dyDescent="0.2">
      <c r="A51" s="9"/>
      <c r="B51" s="11"/>
      <c r="C51" s="4"/>
    </row>
    <row r="52" spans="1:3" ht="15.75" customHeight="1" x14ac:dyDescent="0.2">
      <c r="A52" s="10" t="s">
        <v>69</v>
      </c>
      <c r="B52" s="14" t="s">
        <v>70</v>
      </c>
      <c r="C52" s="4">
        <f>C53+C54</f>
        <v>85.4</v>
      </c>
    </row>
    <row r="53" spans="1:3" ht="15.75" customHeight="1" x14ac:dyDescent="0.2">
      <c r="A53" s="9" t="s">
        <v>71</v>
      </c>
      <c r="B53" s="14" t="s">
        <v>72</v>
      </c>
      <c r="C53" s="20">
        <v>4.5</v>
      </c>
    </row>
    <row r="54" spans="1:3" ht="15.75" customHeight="1" x14ac:dyDescent="0.2">
      <c r="A54" s="9" t="s">
        <v>73</v>
      </c>
      <c r="B54" s="14" t="s">
        <v>74</v>
      </c>
      <c r="C54" s="4">
        <v>80.900000000000006</v>
      </c>
    </row>
    <row r="55" spans="1:3" ht="12" customHeight="1" x14ac:dyDescent="0.2">
      <c r="A55" s="9"/>
      <c r="B55" s="14"/>
      <c r="C55" s="4"/>
    </row>
    <row r="56" spans="1:3" ht="12.6" customHeight="1" x14ac:dyDescent="0.2">
      <c r="A56" s="23" t="s">
        <v>8</v>
      </c>
      <c r="B56" s="24" t="s">
        <v>28</v>
      </c>
      <c r="C56" s="25">
        <f>C58+C127+C130+C133</f>
        <v>956271.20000000007</v>
      </c>
    </row>
    <row r="57" spans="1:3" ht="14.25" customHeight="1" x14ac:dyDescent="0.2">
      <c r="A57" s="26"/>
      <c r="B57" s="27"/>
      <c r="C57" s="4"/>
    </row>
    <row r="58" spans="1:3" ht="12.6" customHeight="1" x14ac:dyDescent="0.2">
      <c r="A58" s="29" t="s">
        <v>37</v>
      </c>
      <c r="B58" s="27" t="s">
        <v>34</v>
      </c>
      <c r="C58" s="28">
        <f>C59+C63+C97+C116</f>
        <v>956372.4</v>
      </c>
    </row>
    <row r="59" spans="1:3" ht="24.75" customHeight="1" x14ac:dyDescent="0.2">
      <c r="A59" s="30" t="s">
        <v>40</v>
      </c>
      <c r="B59" s="27" t="s">
        <v>80</v>
      </c>
      <c r="C59" s="4">
        <f>SUM(C60:C61)</f>
        <v>86845.7</v>
      </c>
    </row>
    <row r="60" spans="1:3" ht="26.25" customHeight="1" x14ac:dyDescent="0.2">
      <c r="A60" s="31" t="s">
        <v>81</v>
      </c>
      <c r="B60" s="32" t="s">
        <v>82</v>
      </c>
      <c r="C60" s="4">
        <v>82845.7</v>
      </c>
    </row>
    <row r="61" spans="1:3" ht="26.25" customHeight="1" x14ac:dyDescent="0.2">
      <c r="A61" s="31" t="s">
        <v>171</v>
      </c>
      <c r="B61" s="32" t="s">
        <v>170</v>
      </c>
      <c r="C61" s="4">
        <v>4000</v>
      </c>
    </row>
    <row r="62" spans="1:3" ht="12.75" customHeight="1" x14ac:dyDescent="0.2">
      <c r="A62" s="31"/>
      <c r="B62" s="32"/>
      <c r="C62" s="4"/>
    </row>
    <row r="63" spans="1:3" ht="30.75" customHeight="1" x14ac:dyDescent="0.2">
      <c r="A63" s="31" t="s">
        <v>39</v>
      </c>
      <c r="B63" s="32" t="s">
        <v>83</v>
      </c>
      <c r="C63" s="33">
        <f>C64+C65+C66+C67+C68+C69+C70+C71+C72+C73</f>
        <v>304920.09999999998</v>
      </c>
    </row>
    <row r="64" spans="1:3" ht="68.25" customHeight="1" x14ac:dyDescent="0.2">
      <c r="A64" s="35" t="s">
        <v>84</v>
      </c>
      <c r="B64" s="32" t="s">
        <v>85</v>
      </c>
      <c r="C64" s="4"/>
    </row>
    <row r="65" spans="1:3" ht="40.5" customHeight="1" x14ac:dyDescent="0.2">
      <c r="A65" s="50" t="s">
        <v>134</v>
      </c>
      <c r="B65" s="27" t="s">
        <v>135</v>
      </c>
      <c r="C65" s="4">
        <v>3468.5</v>
      </c>
    </row>
    <row r="66" spans="1:3" ht="54" customHeight="1" x14ac:dyDescent="0.2">
      <c r="A66" s="51" t="s">
        <v>136</v>
      </c>
      <c r="B66" s="27" t="s">
        <v>137</v>
      </c>
      <c r="C66" s="4">
        <v>1867</v>
      </c>
    </row>
    <row r="67" spans="1:3" ht="45" customHeight="1" x14ac:dyDescent="0.2">
      <c r="A67" s="65" t="s">
        <v>172</v>
      </c>
      <c r="B67" s="27" t="s">
        <v>173</v>
      </c>
      <c r="C67" s="4">
        <v>1839.8</v>
      </c>
    </row>
    <row r="68" spans="1:3" ht="33.75" customHeight="1" x14ac:dyDescent="0.2">
      <c r="A68" s="52" t="s">
        <v>138</v>
      </c>
      <c r="B68" s="27" t="s">
        <v>139</v>
      </c>
      <c r="C68" s="4">
        <v>1347</v>
      </c>
    </row>
    <row r="69" spans="1:3" ht="26.25" customHeight="1" x14ac:dyDescent="0.2">
      <c r="A69" s="50" t="s">
        <v>140</v>
      </c>
      <c r="B69" s="27" t="s">
        <v>86</v>
      </c>
      <c r="C69" s="12">
        <v>211.1</v>
      </c>
    </row>
    <row r="70" spans="1:3" ht="30" customHeight="1" x14ac:dyDescent="0.2">
      <c r="A70" s="50" t="s">
        <v>141</v>
      </c>
      <c r="B70" s="27" t="s">
        <v>87</v>
      </c>
      <c r="C70" s="12">
        <v>4094.7</v>
      </c>
    </row>
    <row r="71" spans="1:3" ht="33" customHeight="1" x14ac:dyDescent="0.2">
      <c r="A71" s="50" t="s">
        <v>142</v>
      </c>
      <c r="B71" s="27" t="s">
        <v>143</v>
      </c>
      <c r="C71" s="12"/>
    </row>
    <row r="72" spans="1:3" ht="31.5" customHeight="1" x14ac:dyDescent="0.2">
      <c r="A72" s="35" t="s">
        <v>123</v>
      </c>
      <c r="B72" s="32" t="s">
        <v>124</v>
      </c>
      <c r="C72" s="12">
        <v>10545.8</v>
      </c>
    </row>
    <row r="73" spans="1:3" ht="33" customHeight="1" x14ac:dyDescent="0.2">
      <c r="A73" s="36" t="s">
        <v>65</v>
      </c>
      <c r="B73" s="32" t="s">
        <v>88</v>
      </c>
      <c r="C73" s="33">
        <f>SUM(C74:C96)</f>
        <v>281546.19999999995</v>
      </c>
    </row>
    <row r="74" spans="1:3" ht="30" customHeight="1" x14ac:dyDescent="0.2">
      <c r="A74" s="35" t="s">
        <v>51</v>
      </c>
      <c r="B74" s="37"/>
      <c r="C74" s="12">
        <v>267827</v>
      </c>
    </row>
    <row r="75" spans="1:3" ht="77.25" customHeight="1" x14ac:dyDescent="0.2">
      <c r="A75" s="31" t="s">
        <v>52</v>
      </c>
      <c r="B75" s="32"/>
      <c r="C75" s="12">
        <v>20.9</v>
      </c>
    </row>
    <row r="76" spans="1:3" ht="39.75" customHeight="1" x14ac:dyDescent="0.2">
      <c r="A76" s="35" t="s">
        <v>53</v>
      </c>
      <c r="B76" s="32"/>
      <c r="C76" s="12">
        <v>1425.3</v>
      </c>
    </row>
    <row r="77" spans="1:3" ht="59.25" customHeight="1" x14ac:dyDescent="0.2">
      <c r="A77" s="35" t="s">
        <v>54</v>
      </c>
      <c r="B77" s="37"/>
      <c r="C77" s="4"/>
    </row>
    <row r="78" spans="1:3" ht="45.75" customHeight="1" x14ac:dyDescent="0.2">
      <c r="A78" s="35" t="s">
        <v>89</v>
      </c>
      <c r="B78" s="37"/>
      <c r="C78" s="4">
        <v>169.9</v>
      </c>
    </row>
    <row r="79" spans="1:3" ht="53.25" customHeight="1" x14ac:dyDescent="0.2">
      <c r="A79" s="35" t="s">
        <v>125</v>
      </c>
      <c r="B79" s="37"/>
      <c r="C79" s="4">
        <v>250</v>
      </c>
    </row>
    <row r="80" spans="1:3" ht="43.5" customHeight="1" x14ac:dyDescent="0.2">
      <c r="A80" s="35" t="s">
        <v>126</v>
      </c>
      <c r="B80" s="37"/>
      <c r="C80" s="4">
        <v>417.5</v>
      </c>
    </row>
    <row r="81" spans="1:3" ht="42.75" customHeight="1" x14ac:dyDescent="0.2">
      <c r="A81" s="63" t="s">
        <v>144</v>
      </c>
      <c r="B81" s="37"/>
      <c r="C81" s="4">
        <v>0</v>
      </c>
    </row>
    <row r="82" spans="1:3" ht="58.5" customHeight="1" x14ac:dyDescent="0.2">
      <c r="A82" s="57" t="s">
        <v>145</v>
      </c>
      <c r="B82" s="37"/>
      <c r="C82" s="4">
        <v>227.8</v>
      </c>
    </row>
    <row r="83" spans="1:3" ht="54" customHeight="1" x14ac:dyDescent="0.2">
      <c r="A83" s="58" t="s">
        <v>146</v>
      </c>
      <c r="B83" s="37"/>
      <c r="C83" s="4"/>
    </row>
    <row r="84" spans="1:3" ht="32.25" customHeight="1" x14ac:dyDescent="0.2">
      <c r="A84" s="59" t="s">
        <v>147</v>
      </c>
      <c r="B84" s="37"/>
      <c r="C84" s="4">
        <v>2852.3</v>
      </c>
    </row>
    <row r="85" spans="1:3" ht="32.25" customHeight="1" x14ac:dyDescent="0.2">
      <c r="A85" s="57" t="s">
        <v>148</v>
      </c>
      <c r="B85" s="37"/>
      <c r="C85" s="4">
        <v>300</v>
      </c>
    </row>
    <row r="86" spans="1:3" ht="34.5" customHeight="1" x14ac:dyDescent="0.2">
      <c r="A86" s="58" t="s">
        <v>149</v>
      </c>
      <c r="B86" s="37"/>
      <c r="C86" s="4">
        <v>50</v>
      </c>
    </row>
    <row r="87" spans="1:3" ht="43.5" customHeight="1" x14ac:dyDescent="0.2">
      <c r="A87" s="63" t="s">
        <v>151</v>
      </c>
      <c r="B87" s="37"/>
      <c r="C87" s="4"/>
    </row>
    <row r="88" spans="1:3" ht="43.5" customHeight="1" x14ac:dyDescent="0.2">
      <c r="A88" s="63" t="s">
        <v>152</v>
      </c>
      <c r="B88" s="37"/>
      <c r="C88" s="4">
        <v>970</v>
      </c>
    </row>
    <row r="89" spans="1:3" ht="42" customHeight="1" x14ac:dyDescent="0.2">
      <c r="A89" s="64" t="s">
        <v>153</v>
      </c>
      <c r="B89" s="37"/>
      <c r="C89" s="4">
        <v>598.29999999999995</v>
      </c>
    </row>
    <row r="90" spans="1:3" ht="40.5" customHeight="1" x14ac:dyDescent="0.2">
      <c r="A90" s="65" t="s">
        <v>154</v>
      </c>
      <c r="B90" s="37"/>
      <c r="C90" s="4">
        <v>381.8</v>
      </c>
    </row>
    <row r="91" spans="1:3" ht="45.75" customHeight="1" x14ac:dyDescent="0.2">
      <c r="A91" s="66" t="s">
        <v>155</v>
      </c>
      <c r="B91" s="37"/>
      <c r="C91" s="4"/>
    </row>
    <row r="92" spans="1:3" ht="55.5" customHeight="1" x14ac:dyDescent="0.2">
      <c r="A92" s="65" t="s">
        <v>156</v>
      </c>
      <c r="B92" s="37"/>
      <c r="C92" s="4">
        <v>2347.3000000000002</v>
      </c>
    </row>
    <row r="93" spans="1:3" ht="34.5" customHeight="1" x14ac:dyDescent="0.2">
      <c r="A93" s="65" t="s">
        <v>157</v>
      </c>
      <c r="B93" s="37"/>
      <c r="C93" s="4">
        <v>944.1</v>
      </c>
    </row>
    <row r="94" spans="1:3" ht="65.25" customHeight="1" x14ac:dyDescent="0.2">
      <c r="A94" s="65" t="s">
        <v>158</v>
      </c>
      <c r="B94" s="37"/>
      <c r="C94" s="4">
        <v>2026.5</v>
      </c>
    </row>
    <row r="95" spans="1:3" ht="34.5" customHeight="1" x14ac:dyDescent="0.2">
      <c r="A95" s="66" t="s">
        <v>159</v>
      </c>
      <c r="B95" s="37"/>
      <c r="C95" s="4">
        <v>220.1</v>
      </c>
    </row>
    <row r="96" spans="1:3" ht="57" customHeight="1" x14ac:dyDescent="0.2">
      <c r="A96" s="65" t="s">
        <v>174</v>
      </c>
      <c r="B96" s="37"/>
      <c r="C96" s="4">
        <v>517.4</v>
      </c>
    </row>
    <row r="97" spans="1:3" ht="29.25" customHeight="1" x14ac:dyDescent="0.2">
      <c r="A97" s="35" t="s">
        <v>41</v>
      </c>
      <c r="B97" s="32" t="s">
        <v>90</v>
      </c>
      <c r="C97" s="33">
        <f>C98+C107+C108+C109+C110+C111+C112</f>
        <v>431040</v>
      </c>
    </row>
    <row r="98" spans="1:3" ht="39.75" customHeight="1" x14ac:dyDescent="0.2">
      <c r="A98" s="35" t="s">
        <v>91</v>
      </c>
      <c r="B98" s="32" t="s">
        <v>92</v>
      </c>
      <c r="C98" s="33">
        <f>SUM(C99:C106)</f>
        <v>43578.799999999996</v>
      </c>
    </row>
    <row r="99" spans="1:3" s="54" customFormat="1" ht="54" customHeight="1" x14ac:dyDescent="0.2">
      <c r="A99" s="35" t="s">
        <v>93</v>
      </c>
      <c r="B99" s="38"/>
      <c r="C99" s="53">
        <v>3106.8</v>
      </c>
    </row>
    <row r="100" spans="1:3" ht="30" customHeight="1" x14ac:dyDescent="0.2">
      <c r="A100" s="55" t="s">
        <v>55</v>
      </c>
      <c r="B100" s="32"/>
      <c r="C100" s="4">
        <v>256.3</v>
      </c>
    </row>
    <row r="101" spans="1:3" ht="42" customHeight="1" x14ac:dyDescent="0.2">
      <c r="A101" s="35" t="s">
        <v>56</v>
      </c>
      <c r="B101" s="32"/>
      <c r="C101" s="18">
        <v>656.4</v>
      </c>
    </row>
    <row r="102" spans="1:3" ht="66.75" customHeight="1" x14ac:dyDescent="0.2">
      <c r="A102" s="35" t="s">
        <v>57</v>
      </c>
      <c r="B102" s="32"/>
      <c r="C102" s="4">
        <v>9.1</v>
      </c>
    </row>
    <row r="103" spans="1:3" ht="32.25" customHeight="1" x14ac:dyDescent="0.2">
      <c r="A103" s="35" t="s">
        <v>58</v>
      </c>
      <c r="B103" s="32"/>
      <c r="C103" s="4">
        <v>12.6</v>
      </c>
    </row>
    <row r="104" spans="1:3" ht="42.75" customHeight="1" x14ac:dyDescent="0.2">
      <c r="A104" s="35" t="s">
        <v>127</v>
      </c>
      <c r="B104" s="32"/>
      <c r="C104" s="4">
        <v>0</v>
      </c>
    </row>
    <row r="105" spans="1:3" ht="68.25" customHeight="1" x14ac:dyDescent="0.2">
      <c r="A105" s="35" t="s">
        <v>78</v>
      </c>
      <c r="B105" s="37"/>
      <c r="C105" s="4">
        <v>39500</v>
      </c>
    </row>
    <row r="106" spans="1:3" ht="43.5" customHeight="1" x14ac:dyDescent="0.2">
      <c r="A106" s="35" t="s">
        <v>128</v>
      </c>
      <c r="B106" s="38"/>
      <c r="C106" s="4">
        <v>37.6</v>
      </c>
    </row>
    <row r="107" spans="1:3" ht="69" customHeight="1" x14ac:dyDescent="0.2">
      <c r="A107" s="39" t="s">
        <v>129</v>
      </c>
      <c r="B107" s="40" t="s">
        <v>94</v>
      </c>
      <c r="C107" s="4">
        <v>3042.7</v>
      </c>
    </row>
    <row r="108" spans="1:3" ht="55.5" customHeight="1" x14ac:dyDescent="0.2">
      <c r="A108" s="31" t="s">
        <v>95</v>
      </c>
      <c r="B108" s="32" t="s">
        <v>96</v>
      </c>
      <c r="C108" s="4">
        <v>2424.6</v>
      </c>
    </row>
    <row r="109" spans="1:3" ht="44.25" customHeight="1" x14ac:dyDescent="0.2">
      <c r="A109" s="35" t="s">
        <v>97</v>
      </c>
      <c r="B109" s="32" t="s">
        <v>98</v>
      </c>
      <c r="C109" s="4">
        <v>1933.3</v>
      </c>
    </row>
    <row r="110" spans="1:3" ht="54.75" customHeight="1" x14ac:dyDescent="0.2">
      <c r="A110" s="35" t="s">
        <v>99</v>
      </c>
      <c r="B110" s="41" t="s">
        <v>100</v>
      </c>
      <c r="C110" s="4"/>
    </row>
    <row r="111" spans="1:3" ht="27" customHeight="1" x14ac:dyDescent="0.2">
      <c r="A111" s="35" t="s">
        <v>101</v>
      </c>
      <c r="B111" s="42" t="s">
        <v>102</v>
      </c>
      <c r="C111" s="4">
        <v>3002.5</v>
      </c>
    </row>
    <row r="112" spans="1:3" ht="28.5" customHeight="1" x14ac:dyDescent="0.2">
      <c r="A112" s="35" t="s">
        <v>103</v>
      </c>
      <c r="B112" s="41" t="s">
        <v>104</v>
      </c>
      <c r="C112" s="34">
        <f>C113+C114+C115</f>
        <v>377058.10000000003</v>
      </c>
    </row>
    <row r="113" spans="1:3" ht="33.75" customHeight="1" x14ac:dyDescent="0.2">
      <c r="A113" s="35" t="s">
        <v>59</v>
      </c>
      <c r="B113" s="41"/>
      <c r="C113" s="15">
        <v>371447.4</v>
      </c>
    </row>
    <row r="114" spans="1:3" ht="58.5" customHeight="1" x14ac:dyDescent="0.2">
      <c r="A114" s="35" t="s">
        <v>105</v>
      </c>
      <c r="B114" s="41"/>
      <c r="C114" s="15">
        <v>2975.4</v>
      </c>
    </row>
    <row r="115" spans="1:3" ht="45.75" customHeight="1" x14ac:dyDescent="0.2">
      <c r="A115" s="69" t="s">
        <v>175</v>
      </c>
      <c r="B115" s="41"/>
      <c r="C115" s="15">
        <v>2635.3</v>
      </c>
    </row>
    <row r="116" spans="1:3" ht="18.75" customHeight="1" x14ac:dyDescent="0.2">
      <c r="A116" s="31" t="s">
        <v>31</v>
      </c>
      <c r="B116" s="42"/>
      <c r="C116" s="33">
        <f>C117+C118+C119</f>
        <v>133566.59999999998</v>
      </c>
    </row>
    <row r="117" spans="1:3" ht="57" customHeight="1" x14ac:dyDescent="0.2">
      <c r="A117" s="35" t="s">
        <v>106</v>
      </c>
      <c r="B117" s="37" t="s">
        <v>107</v>
      </c>
      <c r="C117" s="19">
        <v>24767.599999999999</v>
      </c>
    </row>
    <row r="118" spans="1:3" ht="71.25" customHeight="1" x14ac:dyDescent="0.2">
      <c r="A118" s="67" t="s">
        <v>160</v>
      </c>
      <c r="B118" s="37" t="s">
        <v>161</v>
      </c>
      <c r="C118" s="19">
        <v>92391.2</v>
      </c>
    </row>
    <row r="119" spans="1:3" ht="27.75" customHeight="1" x14ac:dyDescent="0.2">
      <c r="A119" s="35" t="s">
        <v>108</v>
      </c>
      <c r="B119" s="37" t="s">
        <v>109</v>
      </c>
      <c r="C119" s="33">
        <f>C120+C121+C122+C123+C124+C125</f>
        <v>16407.8</v>
      </c>
    </row>
    <row r="120" spans="1:3" ht="44.25" customHeight="1" x14ac:dyDescent="0.2">
      <c r="A120" s="35" t="s">
        <v>60</v>
      </c>
      <c r="B120" s="37"/>
      <c r="C120" s="56">
        <v>0</v>
      </c>
    </row>
    <row r="121" spans="1:3" ht="38.25" x14ac:dyDescent="0.2">
      <c r="A121" s="31" t="s">
        <v>110</v>
      </c>
      <c r="B121" s="32"/>
      <c r="C121" s="60"/>
    </row>
    <row r="122" spans="1:3" ht="18.75" customHeight="1" x14ac:dyDescent="0.2">
      <c r="A122" s="50" t="s">
        <v>111</v>
      </c>
      <c r="B122" s="32"/>
      <c r="C122" s="70">
        <f>43+988.7+309.3+32+3125+600+5893</f>
        <v>10991</v>
      </c>
    </row>
    <row r="123" spans="1:3" ht="56.25" customHeight="1" x14ac:dyDescent="0.2">
      <c r="A123" s="50" t="s">
        <v>162</v>
      </c>
      <c r="B123" s="32"/>
      <c r="C123" s="71">
        <v>860</v>
      </c>
    </row>
    <row r="124" spans="1:3" ht="30.75" customHeight="1" x14ac:dyDescent="0.2">
      <c r="A124" s="50" t="s">
        <v>176</v>
      </c>
      <c r="B124" s="32"/>
      <c r="C124" s="71">
        <v>2572.8000000000002</v>
      </c>
    </row>
    <row r="125" spans="1:3" ht="66" customHeight="1" x14ac:dyDescent="0.2">
      <c r="A125" s="50" t="s">
        <v>177</v>
      </c>
      <c r="B125" s="32"/>
      <c r="C125" s="71">
        <v>1984</v>
      </c>
    </row>
    <row r="126" spans="1:3" ht="12.75" customHeight="1" x14ac:dyDescent="0.2">
      <c r="A126" s="50"/>
      <c r="B126" s="32"/>
      <c r="C126" s="71"/>
    </row>
    <row r="127" spans="1:3" ht="22.5" customHeight="1" x14ac:dyDescent="0.2">
      <c r="A127" s="75" t="s">
        <v>178</v>
      </c>
      <c r="B127" s="76" t="s">
        <v>179</v>
      </c>
      <c r="C127" s="71">
        <f>C128</f>
        <v>400</v>
      </c>
    </row>
    <row r="128" spans="1:3" ht="29.25" customHeight="1" x14ac:dyDescent="0.2">
      <c r="A128" s="50" t="s">
        <v>180</v>
      </c>
      <c r="B128" s="76" t="s">
        <v>181</v>
      </c>
      <c r="C128" s="71">
        <v>400</v>
      </c>
    </row>
    <row r="129" spans="1:3" ht="14.25" customHeight="1" x14ac:dyDescent="0.2">
      <c r="A129" s="74"/>
      <c r="B129" s="73"/>
      <c r="C129" s="72"/>
    </row>
    <row r="130" spans="1:3" ht="51" x14ac:dyDescent="0.2">
      <c r="A130" s="43" t="s">
        <v>130</v>
      </c>
      <c r="B130" s="37" t="s">
        <v>66</v>
      </c>
      <c r="C130" s="33">
        <f>C131</f>
        <v>327</v>
      </c>
    </row>
    <row r="131" spans="1:3" ht="63.75" x14ac:dyDescent="0.2">
      <c r="A131" s="44" t="s">
        <v>131</v>
      </c>
      <c r="B131" s="37" t="s">
        <v>132</v>
      </c>
      <c r="C131" s="61">
        <v>327</v>
      </c>
    </row>
    <row r="132" spans="1:3" x14ac:dyDescent="0.2">
      <c r="A132" s="31"/>
      <c r="B132" s="37"/>
      <c r="C132" s="60"/>
    </row>
    <row r="133" spans="1:3" ht="38.25" x14ac:dyDescent="0.2">
      <c r="A133" s="43" t="s">
        <v>67</v>
      </c>
      <c r="B133" s="37" t="s">
        <v>68</v>
      </c>
      <c r="C133" s="33">
        <f>C134</f>
        <v>-828.2</v>
      </c>
    </row>
    <row r="134" spans="1:3" ht="38.25" x14ac:dyDescent="0.2">
      <c r="A134" s="45" t="s">
        <v>112</v>
      </c>
      <c r="B134" s="46" t="s">
        <v>133</v>
      </c>
      <c r="C134" s="62">
        <v>-828.2</v>
      </c>
    </row>
    <row r="135" spans="1:3" x14ac:dyDescent="0.2">
      <c r="A135" s="47" t="s">
        <v>38</v>
      </c>
      <c r="B135" s="48"/>
      <c r="C135" s="49">
        <f>C12+C56</f>
        <v>1089364.9000000001</v>
      </c>
    </row>
  </sheetData>
  <mergeCells count="6">
    <mergeCell ref="A7:C7"/>
    <mergeCell ref="B1:R1"/>
    <mergeCell ref="B2:R2"/>
    <mergeCell ref="B3:R3"/>
    <mergeCell ref="B4:C4"/>
    <mergeCell ref="A6:C6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9" firstPageNumber="44" fitToHeight="4" orientation="portrait" r:id="rId1"/>
  <headerFooter alignWithMargins="0">
    <oddFooter>&amp;C&amp;P</oddFooter>
  </headerFooter>
  <colBreaks count="1" manualBreakCount="1">
    <brk id="3" max="1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2020</vt:lpstr>
      <vt:lpstr>'доходы 2020'!Заголовки_для_печати</vt:lpstr>
      <vt:lpstr>'доходы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12 бюдж</cp:lastModifiedBy>
  <cp:lastPrinted>2020-10-16T07:35:35Z</cp:lastPrinted>
  <dcterms:created xsi:type="dcterms:W3CDTF">2004-09-13T07:20:24Z</dcterms:created>
  <dcterms:modified xsi:type="dcterms:W3CDTF">2020-10-16T07:37:15Z</dcterms:modified>
</cp:coreProperties>
</file>